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72" windowWidth="16680" windowHeight="7212" activeTab="1"/>
  </bookViews>
  <sheets>
    <sheet name="Sheet1" sheetId="1" r:id="rId1"/>
    <sheet name="производительность" sheetId="3" r:id="rId2"/>
  </sheets>
  <definedNames>
    <definedName name="th">производительность!$D$5</definedName>
    <definedName name="tl">производительность!$D$3</definedName>
    <definedName name="tp">производительность!$D$6</definedName>
    <definedName name="tw">производительность!$D$4</definedName>
  </definedNames>
  <calcPr calcId="145621"/>
</workbook>
</file>

<file path=xl/calcChain.xml><?xml version="1.0" encoding="utf-8"?>
<calcChain xmlns="http://schemas.openxmlformats.org/spreadsheetml/2006/main">
  <c r="P12" i="3" l="1"/>
  <c r="O12" i="3"/>
  <c r="P11" i="3"/>
  <c r="O11" i="3"/>
  <c r="P10" i="3"/>
  <c r="Q10" i="3" s="1"/>
  <c r="R10" i="3" s="1"/>
  <c r="O10" i="3"/>
  <c r="N11" i="3"/>
  <c r="J12" i="3"/>
  <c r="M12" i="3" s="1"/>
  <c r="N12" i="3" s="1"/>
  <c r="E12" i="3"/>
  <c r="C12" i="3"/>
  <c r="J11" i="3"/>
  <c r="M11" i="3" s="1"/>
  <c r="J10" i="3"/>
  <c r="M10" i="3" s="1"/>
  <c r="N10" i="3" s="1"/>
  <c r="E11" i="3"/>
  <c r="E10" i="3"/>
  <c r="C11" i="3"/>
  <c r="F11" i="3" s="1"/>
  <c r="G11" i="3" s="1"/>
  <c r="C10" i="3"/>
  <c r="M4" i="1"/>
  <c r="M5" i="1"/>
  <c r="M6" i="1"/>
  <c r="M7" i="1"/>
  <c r="M8" i="1"/>
  <c r="M9" i="1"/>
  <c r="M10" i="1"/>
  <c r="M11" i="1"/>
  <c r="M12" i="1"/>
  <c r="M3" i="1"/>
  <c r="G12" i="1"/>
  <c r="H12" i="1" s="1"/>
  <c r="F12" i="1"/>
  <c r="G11" i="1"/>
  <c r="F11" i="1"/>
  <c r="H11" i="1" s="1"/>
  <c r="G10" i="1"/>
  <c r="F10" i="1"/>
  <c r="H10" i="1" s="1"/>
  <c r="H9" i="1"/>
  <c r="G9" i="1"/>
  <c r="F9" i="1"/>
  <c r="G8" i="1"/>
  <c r="F8" i="1"/>
  <c r="H8" i="1" s="1"/>
  <c r="G7" i="1"/>
  <c r="F7" i="1"/>
  <c r="H7" i="1" s="1"/>
  <c r="G6" i="1"/>
  <c r="F6" i="1"/>
  <c r="H6" i="1" s="1"/>
  <c r="G5" i="1"/>
  <c r="F5" i="1"/>
  <c r="H5" i="1" s="1"/>
  <c r="G4" i="1"/>
  <c r="F4" i="1"/>
  <c r="H4" i="1" s="1"/>
  <c r="G3" i="1"/>
  <c r="F3" i="1"/>
  <c r="H3" i="1" s="1"/>
  <c r="Q11" i="3" l="1"/>
  <c r="R11" i="3" s="1"/>
  <c r="Q12" i="3"/>
  <c r="R12" i="3" s="1"/>
  <c r="K11" i="3"/>
  <c r="F12" i="3"/>
  <c r="F10" i="3"/>
  <c r="G10" i="3" s="1"/>
  <c r="J3" i="1"/>
  <c r="J4" i="1"/>
  <c r="J5" i="1"/>
  <c r="J6" i="1"/>
  <c r="J7" i="1"/>
  <c r="J12" i="1"/>
  <c r="J10" i="1"/>
  <c r="J11" i="1"/>
  <c r="J8" i="1"/>
  <c r="J9" i="1"/>
  <c r="K12" i="3" l="1"/>
  <c r="G12" i="3"/>
  <c r="K10" i="3"/>
</calcChain>
</file>

<file path=xl/sharedStrings.xml><?xml version="1.0" encoding="utf-8"?>
<sst xmlns="http://schemas.openxmlformats.org/spreadsheetml/2006/main" count="48" uniqueCount="36">
  <si>
    <t>длинна мм</t>
  </si>
  <si>
    <t>ширина мм</t>
  </si>
  <si>
    <t>высота</t>
  </si>
  <si>
    <t>h слоя</t>
  </si>
  <si>
    <t>S укладки</t>
  </si>
  <si>
    <t>слоев</t>
  </si>
  <si>
    <t>L слоя, м</t>
  </si>
  <si>
    <t>L общая, м</t>
  </si>
  <si>
    <t>Speed мм/с</t>
  </si>
  <si>
    <t>t печати, час</t>
  </si>
  <si>
    <t>примечание</t>
  </si>
  <si>
    <t>сопло 0.4</t>
  </si>
  <si>
    <t>сопло 0.8</t>
  </si>
  <si>
    <t>сопло 1.0</t>
  </si>
  <si>
    <t>t печати, час, v=100</t>
  </si>
  <si>
    <t>t печати, час, v=200</t>
  </si>
  <si>
    <t>Диаметр прутка (мм)</t>
  </si>
  <si>
    <t>Площадь сечения (мм^2)</t>
  </si>
  <si>
    <t>--//-- (мм/с)</t>
  </si>
  <si>
    <t>Максимальная производительность экструдера (мм^3/c)</t>
  </si>
  <si>
    <t>Высота слоя (мм)</t>
  </si>
  <si>
    <t>Ширина экструзии (мм)</t>
  </si>
  <si>
    <t>Сечение экструзии (мм^2)</t>
  </si>
  <si>
    <t>Максимальная скорость экструзии (мм/с)</t>
  </si>
  <si>
    <t>--//-- (кг/час) для ABS 1.04г/см^3</t>
  </si>
  <si>
    <t>Максимальная cкорость подачи прутка в экструдере (мм/мин)</t>
  </si>
  <si>
    <t>Прямой расчёт производительности печати:</t>
  </si>
  <si>
    <t>реальная скорость укладки (мм/с)</t>
  </si>
  <si>
    <t>требуемая производительность экструдера (мм^3/c)</t>
  </si>
  <si>
    <t>обратный расчёт от скорости укладки</t>
  </si>
  <si>
    <t>тестовый параллелепипед</t>
  </si>
  <si>
    <t>длинна (мм)</t>
  </si>
  <si>
    <t>ширина (мм)</t>
  </si>
  <si>
    <t>высота (мм)</t>
  </si>
  <si>
    <t>плотность заполнения (1=100%)</t>
  </si>
  <si>
    <t>диаметр сопла (примечание)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</si>
</sst>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indexed="13"/>
        <bgColor indexed="34"/>
      </patternFill>
    </fill>
    <fill>
      <patternFill patternType="solid">
        <fgColor indexed="49"/>
        <bgColor indexed="40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4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2" borderId="0" xfId="0" applyFill="1"/>
    <xf numFmtId="0" fontId="0" fillId="3" borderId="0" xfId="0" applyFill="1"/>
    <xf numFmtId="2" fontId="0" fillId="4" borderId="0" xfId="0" applyNumberFormat="1" applyFill="1"/>
    <xf numFmtId="0" fontId="0" fillId="0" borderId="0" xfId="0"/>
    <xf numFmtId="0" fontId="0" fillId="2" borderId="0" xfId="0" applyFill="1"/>
    <xf numFmtId="0" fontId="0" fillId="3" borderId="0" xfId="0" applyFill="1"/>
    <xf numFmtId="2" fontId="0" fillId="4" borderId="0" xfId="0" applyNumberFormat="1" applyFill="1"/>
    <xf numFmtId="1" fontId="0" fillId="3" borderId="0" xfId="0" applyNumberFormat="1" applyFill="1"/>
    <xf numFmtId="0" fontId="0" fillId="2" borderId="0" xfId="0" applyFill="1"/>
    <xf numFmtId="2" fontId="0" fillId="4" borderId="0" xfId="0" applyNumberFormat="1" applyFill="1"/>
    <xf numFmtId="0" fontId="0" fillId="5" borderId="0" xfId="0" applyFill="1"/>
    <xf numFmtId="164" fontId="0" fillId="0" borderId="0" xfId="0" applyNumberFormat="1"/>
    <xf numFmtId="2" fontId="0" fillId="0" borderId="0" xfId="0" applyNumberFormat="1"/>
    <xf numFmtId="2" fontId="0" fillId="6" borderId="0" xfId="0" applyNumberFormat="1" applyFill="1"/>
    <xf numFmtId="0" fontId="0" fillId="5" borderId="0" xfId="0" applyFill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center"/>
    </xf>
    <xf numFmtId="0" fontId="3" fillId="7" borderId="0" xfId="0" applyFont="1" applyFill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0" fillId="9" borderId="0" xfId="0" applyFill="1"/>
    <xf numFmtId="0" fontId="2" fillId="1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quotePrefix="1" applyFont="1" applyBorder="1" applyAlignment="1">
      <alignment horizontal="right" wrapText="1"/>
    </xf>
    <xf numFmtId="0" fontId="0" fillId="8" borderId="0" xfId="0" applyFill="1" applyBorder="1"/>
    <xf numFmtId="0" fontId="1" fillId="0" borderId="1" xfId="0" applyFont="1" applyBorder="1" applyAlignment="1">
      <alignment horizontal="right" wrapText="1"/>
    </xf>
    <xf numFmtId="1" fontId="0" fillId="6" borderId="0" xfId="0" applyNumberFormat="1" applyFill="1"/>
    <xf numFmtId="2" fontId="0" fillId="11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Sheet1!$J$2</c:f>
              <c:strCache>
                <c:ptCount val="1"/>
                <c:pt idx="0">
                  <c:v>t печати, час, v=100</c:v>
                </c:pt>
              </c:strCache>
            </c:strRef>
          </c:tx>
          <c:marker>
            <c:symbol val="none"/>
          </c:marker>
          <c:cat>
            <c:numRef>
              <c:f>Sheet1!$D$3:$D$12</c:f>
              <c:numCache>
                <c:formatCode>General</c:formatCode>
                <c:ptCount val="10"/>
                <c:pt idx="0">
                  <c:v>0.1</c:v>
                </c:pt>
                <c:pt idx="1">
                  <c:v>0.2</c:v>
                </c:pt>
                <c:pt idx="2">
                  <c:v>0.3</c:v>
                </c:pt>
                <c:pt idx="3">
                  <c:v>0.4</c:v>
                </c:pt>
                <c:pt idx="4">
                  <c:v>0.5</c:v>
                </c:pt>
                <c:pt idx="5">
                  <c:v>0.6</c:v>
                </c:pt>
                <c:pt idx="6">
                  <c:v>0.7</c:v>
                </c:pt>
                <c:pt idx="7">
                  <c:v>0.8</c:v>
                </c:pt>
                <c:pt idx="8">
                  <c:v>0.9</c:v>
                </c:pt>
                <c:pt idx="9">
                  <c:v>1</c:v>
                </c:pt>
              </c:numCache>
            </c:numRef>
          </c:cat>
          <c:val>
            <c:numRef>
              <c:f>Sheet1!$J$3:$J$12</c:f>
              <c:numCache>
                <c:formatCode>0.00</c:formatCode>
                <c:ptCount val="10"/>
                <c:pt idx="0">
                  <c:v>69.444444444444443</c:v>
                </c:pt>
                <c:pt idx="1">
                  <c:v>34.722222222222221</c:v>
                </c:pt>
                <c:pt idx="2">
                  <c:v>23.148148148148149</c:v>
                </c:pt>
                <c:pt idx="3">
                  <c:v>17.361111111111111</c:v>
                </c:pt>
                <c:pt idx="4">
                  <c:v>6.9444444444444446</c:v>
                </c:pt>
                <c:pt idx="5">
                  <c:v>5.7870370370370372</c:v>
                </c:pt>
                <c:pt idx="6">
                  <c:v>4.9603174603174605</c:v>
                </c:pt>
                <c:pt idx="7">
                  <c:v>4.3402777777777777</c:v>
                </c:pt>
                <c:pt idx="8">
                  <c:v>3.0864197530864197</c:v>
                </c:pt>
                <c:pt idx="9">
                  <c:v>2.7777777777777777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Sheet1!$M$2</c:f>
              <c:strCache>
                <c:ptCount val="1"/>
                <c:pt idx="0">
                  <c:v>t печати, час, v=200</c:v>
                </c:pt>
              </c:strCache>
            </c:strRef>
          </c:tx>
          <c:marker>
            <c:symbol val="none"/>
          </c:marker>
          <c:val>
            <c:numRef>
              <c:f>Sheet1!$M$3:$M$12</c:f>
              <c:numCache>
                <c:formatCode>0.00</c:formatCode>
                <c:ptCount val="10"/>
                <c:pt idx="0">
                  <c:v>34.722222222222221</c:v>
                </c:pt>
                <c:pt idx="1">
                  <c:v>17.361111111111111</c:v>
                </c:pt>
                <c:pt idx="2">
                  <c:v>11.574074074074074</c:v>
                </c:pt>
                <c:pt idx="3">
                  <c:v>8.6805555555555554</c:v>
                </c:pt>
                <c:pt idx="4">
                  <c:v>3.4722222222222223</c:v>
                </c:pt>
                <c:pt idx="5">
                  <c:v>2.8935185185185186</c:v>
                </c:pt>
                <c:pt idx="6">
                  <c:v>2.4801587301587302</c:v>
                </c:pt>
                <c:pt idx="7">
                  <c:v>2.1701388888888888</c:v>
                </c:pt>
                <c:pt idx="8">
                  <c:v>1.5432098765432098</c:v>
                </c:pt>
                <c:pt idx="9">
                  <c:v>1.3888888888888888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1121536"/>
        <c:axId val="111140864"/>
      </c:lineChart>
      <c:catAx>
        <c:axId val="1111215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11140864"/>
        <c:crosses val="autoZero"/>
        <c:auto val="1"/>
        <c:lblAlgn val="ctr"/>
        <c:lblOffset val="100"/>
        <c:noMultiLvlLbl val="0"/>
      </c:catAx>
      <c:valAx>
        <c:axId val="111140864"/>
        <c:scaling>
          <c:orientation val="minMax"/>
        </c:scaling>
        <c:delete val="0"/>
        <c:axPos val="l"/>
        <c:majorGridlines/>
        <c:numFmt formatCode="0.00" sourceLinked="1"/>
        <c:majorTickMark val="out"/>
        <c:minorTickMark val="none"/>
        <c:tickLblPos val="nextTo"/>
        <c:crossAx val="111121536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83819</xdr:colOff>
      <xdr:row>12</xdr:row>
      <xdr:rowOff>95250</xdr:rowOff>
    </xdr:from>
    <xdr:to>
      <xdr:col>12</xdr:col>
      <xdr:colOff>609599</xdr:colOff>
      <xdr:row>29</xdr:row>
      <xdr:rowOff>130629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2"/>
  <sheetViews>
    <sheetView zoomScale="70" zoomScaleNormal="70" workbookViewId="0">
      <selection activeCell="J3" sqref="J3"/>
    </sheetView>
  </sheetViews>
  <sheetFormatPr defaultColWidth="9.109375" defaultRowHeight="14.4" x14ac:dyDescent="0.3"/>
  <cols>
    <col min="1" max="1" width="10.109375" customWidth="1"/>
    <col min="2" max="2" width="10.21875" customWidth="1"/>
    <col min="8" max="8" width="9.77734375" customWidth="1"/>
    <col min="9" max="9" width="10.77734375" customWidth="1"/>
    <col min="10" max="10" width="9.5546875" bestFit="1"/>
    <col min="11" max="11" width="12.21875" customWidth="1"/>
  </cols>
  <sheetData>
    <row r="2" spans="1:13" ht="40.950000000000003" customHeight="1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s="21" t="s">
        <v>14</v>
      </c>
      <c r="K2" t="s">
        <v>10</v>
      </c>
      <c r="L2" s="4" t="s">
        <v>8</v>
      </c>
      <c r="M2" s="4" t="s">
        <v>15</v>
      </c>
    </row>
    <row r="3" spans="1:13" ht="18.45" customHeight="1" x14ac:dyDescent="0.3">
      <c r="A3">
        <v>100</v>
      </c>
      <c r="B3">
        <v>100</v>
      </c>
      <c r="C3">
        <v>100</v>
      </c>
      <c r="D3" s="1">
        <v>0.1</v>
      </c>
      <c r="E3" s="1">
        <v>0.4</v>
      </c>
      <c r="F3" s="2">
        <f t="shared" ref="F3:F12" si="0">C3/D3</f>
        <v>1000</v>
      </c>
      <c r="G3" s="2">
        <f t="shared" ref="G3:G12" si="1">A3*B3/E3/1000</f>
        <v>25</v>
      </c>
      <c r="H3" s="2">
        <f t="shared" ref="H3:H12" si="2">G3*F3</f>
        <v>25000</v>
      </c>
      <c r="I3" s="1">
        <v>100</v>
      </c>
      <c r="J3" s="3">
        <f t="shared" ref="J3:J12" si="3">H3/(I3*60*60/1000)</f>
        <v>69.444444444444443</v>
      </c>
      <c r="K3" s="4" t="s">
        <v>11</v>
      </c>
      <c r="L3" s="9">
        <v>200</v>
      </c>
      <c r="M3" s="10">
        <f>H3/(L3*60*60/1000)</f>
        <v>34.722222222222221</v>
      </c>
    </row>
    <row r="4" spans="1:13" x14ac:dyDescent="0.3">
      <c r="A4">
        <v>100</v>
      </c>
      <c r="B4">
        <v>100</v>
      </c>
      <c r="C4">
        <v>100</v>
      </c>
      <c r="D4" s="5">
        <v>0.2</v>
      </c>
      <c r="E4" s="5">
        <v>0.4</v>
      </c>
      <c r="F4" s="6">
        <f t="shared" si="0"/>
        <v>500</v>
      </c>
      <c r="G4" s="6">
        <f t="shared" si="1"/>
        <v>25</v>
      </c>
      <c r="H4" s="6">
        <f t="shared" si="2"/>
        <v>12500</v>
      </c>
      <c r="I4" s="5">
        <v>100</v>
      </c>
      <c r="J4" s="7">
        <f t="shared" si="3"/>
        <v>34.722222222222221</v>
      </c>
      <c r="K4" t="s">
        <v>11</v>
      </c>
      <c r="L4" s="9">
        <v>200</v>
      </c>
      <c r="M4" s="10">
        <f t="shared" ref="M4:M12" si="4">H4/(L4*60*60/1000)</f>
        <v>17.361111111111111</v>
      </c>
    </row>
    <row r="5" spans="1:13" x14ac:dyDescent="0.3">
      <c r="A5">
        <v>100</v>
      </c>
      <c r="B5">
        <v>100</v>
      </c>
      <c r="C5">
        <v>100</v>
      </c>
      <c r="D5" s="5">
        <v>0.3</v>
      </c>
      <c r="E5" s="5">
        <v>0.4</v>
      </c>
      <c r="F5" s="8">
        <f t="shared" si="0"/>
        <v>333.33333333333337</v>
      </c>
      <c r="G5" s="6">
        <f t="shared" si="1"/>
        <v>25</v>
      </c>
      <c r="H5" s="8">
        <f t="shared" si="2"/>
        <v>8333.3333333333339</v>
      </c>
      <c r="I5" s="5">
        <v>100</v>
      </c>
      <c r="J5" s="7">
        <f t="shared" si="3"/>
        <v>23.148148148148149</v>
      </c>
      <c r="K5" t="s">
        <v>11</v>
      </c>
      <c r="L5" s="9">
        <v>200</v>
      </c>
      <c r="M5" s="10">
        <f t="shared" si="4"/>
        <v>11.574074074074074</v>
      </c>
    </row>
    <row r="6" spans="1:13" x14ac:dyDescent="0.3">
      <c r="A6">
        <v>100</v>
      </c>
      <c r="B6">
        <v>100</v>
      </c>
      <c r="C6">
        <v>100</v>
      </c>
      <c r="D6" s="5">
        <v>0.4</v>
      </c>
      <c r="E6" s="5">
        <v>0.4</v>
      </c>
      <c r="F6" s="8">
        <f t="shared" si="0"/>
        <v>250</v>
      </c>
      <c r="G6" s="6">
        <f t="shared" si="1"/>
        <v>25</v>
      </c>
      <c r="H6" s="8">
        <f t="shared" si="2"/>
        <v>6250</v>
      </c>
      <c r="I6" s="5">
        <v>100</v>
      </c>
      <c r="J6" s="7">
        <f t="shared" si="3"/>
        <v>17.361111111111111</v>
      </c>
      <c r="K6" t="s">
        <v>11</v>
      </c>
      <c r="L6" s="9">
        <v>200</v>
      </c>
      <c r="M6" s="10">
        <f t="shared" si="4"/>
        <v>8.6805555555555554</v>
      </c>
    </row>
    <row r="7" spans="1:13" x14ac:dyDescent="0.3">
      <c r="A7">
        <v>100</v>
      </c>
      <c r="B7">
        <v>100</v>
      </c>
      <c r="C7">
        <v>100</v>
      </c>
      <c r="D7" s="5">
        <v>0.5</v>
      </c>
      <c r="E7" s="5">
        <v>0.8</v>
      </c>
      <c r="F7" s="8">
        <f t="shared" si="0"/>
        <v>200</v>
      </c>
      <c r="G7" s="6">
        <f t="shared" si="1"/>
        <v>12.5</v>
      </c>
      <c r="H7" s="8">
        <f t="shared" si="2"/>
        <v>2500</v>
      </c>
      <c r="I7" s="5">
        <v>100</v>
      </c>
      <c r="J7" s="7">
        <f t="shared" si="3"/>
        <v>6.9444444444444446</v>
      </c>
      <c r="K7" t="s">
        <v>12</v>
      </c>
      <c r="L7" s="9">
        <v>200</v>
      </c>
      <c r="M7" s="10">
        <f t="shared" si="4"/>
        <v>3.4722222222222223</v>
      </c>
    </row>
    <row r="8" spans="1:13" x14ac:dyDescent="0.3">
      <c r="A8">
        <v>100</v>
      </c>
      <c r="B8">
        <v>100</v>
      </c>
      <c r="C8">
        <v>100</v>
      </c>
      <c r="D8" s="5">
        <v>0.6</v>
      </c>
      <c r="E8" s="5">
        <v>0.8</v>
      </c>
      <c r="F8" s="8">
        <f t="shared" si="0"/>
        <v>166.66666666666669</v>
      </c>
      <c r="G8" s="6">
        <f t="shared" si="1"/>
        <v>12.5</v>
      </c>
      <c r="H8" s="8">
        <f t="shared" si="2"/>
        <v>2083.3333333333335</v>
      </c>
      <c r="I8" s="5">
        <v>100</v>
      </c>
      <c r="J8" s="7">
        <f t="shared" si="3"/>
        <v>5.7870370370370372</v>
      </c>
      <c r="K8" t="s">
        <v>12</v>
      </c>
      <c r="L8" s="9">
        <v>200</v>
      </c>
      <c r="M8" s="10">
        <f t="shared" si="4"/>
        <v>2.8935185185185186</v>
      </c>
    </row>
    <row r="9" spans="1:13" x14ac:dyDescent="0.3">
      <c r="A9">
        <v>100</v>
      </c>
      <c r="B9">
        <v>100</v>
      </c>
      <c r="C9">
        <v>100</v>
      </c>
      <c r="D9" s="5">
        <v>0.7</v>
      </c>
      <c r="E9" s="5">
        <v>0.8</v>
      </c>
      <c r="F9" s="8">
        <f t="shared" si="0"/>
        <v>142.85714285714286</v>
      </c>
      <c r="G9" s="6">
        <f t="shared" si="1"/>
        <v>12.5</v>
      </c>
      <c r="H9" s="8">
        <f t="shared" si="2"/>
        <v>1785.7142857142858</v>
      </c>
      <c r="I9" s="5">
        <v>100</v>
      </c>
      <c r="J9" s="7">
        <f t="shared" si="3"/>
        <v>4.9603174603174605</v>
      </c>
      <c r="K9" t="s">
        <v>12</v>
      </c>
      <c r="L9" s="9">
        <v>200</v>
      </c>
      <c r="M9" s="10">
        <f t="shared" si="4"/>
        <v>2.4801587301587302</v>
      </c>
    </row>
    <row r="10" spans="1:13" x14ac:dyDescent="0.3">
      <c r="A10">
        <v>100</v>
      </c>
      <c r="B10">
        <v>100</v>
      </c>
      <c r="C10">
        <v>100</v>
      </c>
      <c r="D10" s="5">
        <v>0.8</v>
      </c>
      <c r="E10" s="5">
        <v>0.8</v>
      </c>
      <c r="F10" s="8">
        <f t="shared" si="0"/>
        <v>125</v>
      </c>
      <c r="G10" s="6">
        <f t="shared" si="1"/>
        <v>12.5</v>
      </c>
      <c r="H10" s="8">
        <f t="shared" si="2"/>
        <v>1562.5</v>
      </c>
      <c r="I10" s="5">
        <v>100</v>
      </c>
      <c r="J10" s="7">
        <f t="shared" si="3"/>
        <v>4.3402777777777777</v>
      </c>
      <c r="K10" t="s">
        <v>12</v>
      </c>
      <c r="L10" s="9">
        <v>200</v>
      </c>
      <c r="M10" s="10">
        <f t="shared" si="4"/>
        <v>2.1701388888888888</v>
      </c>
    </row>
    <row r="11" spans="1:13" x14ac:dyDescent="0.3">
      <c r="A11">
        <v>100</v>
      </c>
      <c r="B11">
        <v>100</v>
      </c>
      <c r="C11">
        <v>100</v>
      </c>
      <c r="D11" s="5">
        <v>0.9</v>
      </c>
      <c r="E11" s="5">
        <v>1</v>
      </c>
      <c r="F11" s="8">
        <f t="shared" si="0"/>
        <v>111.11111111111111</v>
      </c>
      <c r="G11" s="6">
        <f t="shared" si="1"/>
        <v>10</v>
      </c>
      <c r="H11" s="8">
        <f t="shared" si="2"/>
        <v>1111.1111111111111</v>
      </c>
      <c r="I11" s="5">
        <v>100</v>
      </c>
      <c r="J11" s="7">
        <f t="shared" si="3"/>
        <v>3.0864197530864197</v>
      </c>
      <c r="K11" s="4" t="s">
        <v>13</v>
      </c>
      <c r="L11" s="9">
        <v>200</v>
      </c>
      <c r="M11" s="10">
        <f t="shared" si="4"/>
        <v>1.5432098765432098</v>
      </c>
    </row>
    <row r="12" spans="1:13" x14ac:dyDescent="0.3">
      <c r="A12">
        <v>100</v>
      </c>
      <c r="B12">
        <v>100</v>
      </c>
      <c r="C12">
        <v>100</v>
      </c>
      <c r="D12" s="5">
        <v>1</v>
      </c>
      <c r="E12" s="5">
        <v>1</v>
      </c>
      <c r="F12" s="8">
        <f t="shared" si="0"/>
        <v>100</v>
      </c>
      <c r="G12" s="6">
        <f t="shared" si="1"/>
        <v>10</v>
      </c>
      <c r="H12" s="8">
        <f t="shared" si="2"/>
        <v>1000</v>
      </c>
      <c r="I12" s="5">
        <v>100</v>
      </c>
      <c r="J12" s="7">
        <f t="shared" si="3"/>
        <v>2.7777777777777777</v>
      </c>
      <c r="K12" t="s">
        <v>13</v>
      </c>
      <c r="L12" s="9">
        <v>200</v>
      </c>
      <c r="M12" s="10">
        <f t="shared" si="4"/>
        <v>1.3888888888888888</v>
      </c>
    </row>
  </sheetData>
  <pageMargins left="0.70078740157480324" right="0.70078740157480324" top="0.75196850393700787" bottom="0.75196850393700787" header="0.3" footer="0.3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9"/>
  <sheetViews>
    <sheetView tabSelected="1" topLeftCell="A4" zoomScale="72" zoomScaleNormal="72" workbookViewId="0">
      <selection activeCell="J28" sqref="J28"/>
    </sheetView>
  </sheetViews>
  <sheetFormatPr defaultRowHeight="14.4" x14ac:dyDescent="0.3"/>
  <cols>
    <col min="1" max="1" width="8.88671875" style="4"/>
    <col min="2" max="2" width="13.88671875" customWidth="1"/>
    <col min="3" max="3" width="16.5546875" customWidth="1"/>
    <col min="4" max="4" width="13.77734375" customWidth="1"/>
    <col min="5" max="5" width="13.6640625" customWidth="1"/>
    <col min="6" max="6" width="12.44140625" customWidth="1"/>
    <col min="7" max="7" width="13.5546875" customWidth="1"/>
    <col min="8" max="8" width="11.44140625" customWidth="1"/>
    <col min="9" max="9" width="11.109375" customWidth="1"/>
    <col min="10" max="10" width="10.33203125" customWidth="1"/>
    <col min="11" max="11" width="14.33203125" customWidth="1"/>
    <col min="12" max="12" width="11.44140625" customWidth="1"/>
    <col min="13" max="13" width="13.109375" customWidth="1"/>
    <col min="14" max="14" width="10.6640625" customWidth="1"/>
    <col min="17" max="17" width="8.5546875" customWidth="1"/>
  </cols>
  <sheetData>
    <row r="2" spans="1:19" x14ac:dyDescent="0.3">
      <c r="B2" s="24" t="s">
        <v>30</v>
      </c>
      <c r="C2" s="24"/>
      <c r="D2" s="24"/>
    </row>
    <row r="3" spans="1:19" s="4" customFormat="1" x14ac:dyDescent="0.3">
      <c r="C3" s="16" t="s">
        <v>31</v>
      </c>
      <c r="D3" s="22">
        <v>100</v>
      </c>
    </row>
    <row r="4" spans="1:19" s="4" customFormat="1" x14ac:dyDescent="0.3">
      <c r="C4" s="16" t="s">
        <v>32</v>
      </c>
      <c r="D4" s="22">
        <v>100</v>
      </c>
    </row>
    <row r="5" spans="1:19" s="4" customFormat="1" x14ac:dyDescent="0.3">
      <c r="C5" s="16" t="s">
        <v>33</v>
      </c>
      <c r="D5" s="22">
        <v>100</v>
      </c>
    </row>
    <row r="6" spans="1:19" s="4" customFormat="1" x14ac:dyDescent="0.3">
      <c r="C6" s="16" t="s">
        <v>34</v>
      </c>
      <c r="D6" s="22">
        <v>1</v>
      </c>
    </row>
    <row r="7" spans="1:19" s="4" customFormat="1" x14ac:dyDescent="0.3">
      <c r="B7" s="16"/>
    </row>
    <row r="8" spans="1:19" x14ac:dyDescent="0.3">
      <c r="A8" s="19" t="s">
        <v>26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23" t="s">
        <v>29</v>
      </c>
      <c r="M8" s="23"/>
      <c r="N8" s="23"/>
      <c r="O8" s="18"/>
      <c r="P8" s="18"/>
      <c r="Q8" s="18"/>
      <c r="R8" s="18"/>
    </row>
    <row r="9" spans="1:19" s="4" customFormat="1" ht="86.4" x14ac:dyDescent="0.3">
      <c r="A9" s="17" t="s">
        <v>35</v>
      </c>
      <c r="B9" s="17" t="s">
        <v>16</v>
      </c>
      <c r="C9" s="17" t="s">
        <v>17</v>
      </c>
      <c r="D9" s="27" t="s">
        <v>25</v>
      </c>
      <c r="E9" s="27" t="s">
        <v>18</v>
      </c>
      <c r="F9" s="27" t="s">
        <v>19</v>
      </c>
      <c r="G9" s="25" t="s">
        <v>24</v>
      </c>
      <c r="H9" s="27" t="s">
        <v>20</v>
      </c>
      <c r="I9" s="27" t="s">
        <v>21</v>
      </c>
      <c r="J9" s="27" t="s">
        <v>22</v>
      </c>
      <c r="K9" s="27" t="s">
        <v>23</v>
      </c>
      <c r="L9" s="27" t="s">
        <v>27</v>
      </c>
      <c r="M9" s="25" t="s">
        <v>28</v>
      </c>
      <c r="N9" s="25" t="s">
        <v>24</v>
      </c>
      <c r="O9" s="27" t="s">
        <v>5</v>
      </c>
      <c r="P9" s="27" t="s">
        <v>6</v>
      </c>
      <c r="Q9" s="27" t="s">
        <v>7</v>
      </c>
      <c r="R9" s="27" t="s">
        <v>9</v>
      </c>
      <c r="S9" s="26"/>
    </row>
    <row r="10" spans="1:19" x14ac:dyDescent="0.3">
      <c r="A10" s="22">
        <v>0.4</v>
      </c>
      <c r="B10" s="11">
        <v>1.75</v>
      </c>
      <c r="C10" s="12">
        <f>(PI()*B10*B10)/4</f>
        <v>2.4052818754046852</v>
      </c>
      <c r="D10" s="11">
        <v>300</v>
      </c>
      <c r="E10" s="13">
        <f>D10/60</f>
        <v>5</v>
      </c>
      <c r="F10" s="14">
        <f>C10*E10</f>
        <v>12.026409377023427</v>
      </c>
      <c r="G10" s="14">
        <f>F10*60*60*0.00104/1000</f>
        <v>4.5026876707575707E-2</v>
      </c>
      <c r="H10" s="15">
        <v>0.25</v>
      </c>
      <c r="I10" s="11">
        <v>0.4</v>
      </c>
      <c r="J10" s="14">
        <f>PI()*(H10/2)*(I10/2)</f>
        <v>7.8539816339744828E-2</v>
      </c>
      <c r="K10" s="14">
        <f>F10/J10</f>
        <v>153.125</v>
      </c>
      <c r="L10" s="22">
        <v>100</v>
      </c>
      <c r="M10" s="14">
        <f>L10*J10</f>
        <v>7.8539816339744828</v>
      </c>
      <c r="N10" s="14">
        <f>M10*60*60*0.00104</f>
        <v>29.405307237600457</v>
      </c>
      <c r="O10" s="28">
        <f>th/H10</f>
        <v>400</v>
      </c>
      <c r="P10" s="28">
        <f>tl*tw/I10/1000*tp</f>
        <v>25</v>
      </c>
      <c r="Q10" s="28">
        <f>O10*P10</f>
        <v>10000</v>
      </c>
      <c r="R10" s="14">
        <f>Q10/(L10*60*60/1000)</f>
        <v>27.777777777777779</v>
      </c>
    </row>
    <row r="11" spans="1:19" x14ac:dyDescent="0.3">
      <c r="A11" s="22">
        <v>0.5</v>
      </c>
      <c r="B11" s="11">
        <v>2.85</v>
      </c>
      <c r="C11" s="12">
        <f>(PI()*B11*B11)/4</f>
        <v>6.3793965821957741</v>
      </c>
      <c r="D11" s="11">
        <v>200</v>
      </c>
      <c r="E11" s="13">
        <f>D11/60</f>
        <v>3.3333333333333335</v>
      </c>
      <c r="F11" s="14">
        <f>C11*E11</f>
        <v>21.264655273985916</v>
      </c>
      <c r="G11" s="14">
        <f>F11*60*60*0.00104/1000</f>
        <v>7.9614869345803266E-2</v>
      </c>
      <c r="H11" s="11">
        <v>0.30000000000000004</v>
      </c>
      <c r="I11" s="11">
        <v>0.5</v>
      </c>
      <c r="J11" s="14">
        <f>PI()*(H11/2)*(I11/2)</f>
        <v>0.11780972450961726</v>
      </c>
      <c r="K11" s="14">
        <f>F11/J11</f>
        <v>180.5</v>
      </c>
      <c r="L11" s="22">
        <v>100</v>
      </c>
      <c r="M11" s="14">
        <f>L11*J11</f>
        <v>11.780972450961725</v>
      </c>
      <c r="N11" s="14">
        <f>M11*60*60*0.00104</f>
        <v>44.107960856400702</v>
      </c>
      <c r="O11" s="28">
        <f>th/H11</f>
        <v>333.33333333333326</v>
      </c>
      <c r="P11" s="28">
        <f>tl*tw/I11/1000*tp</f>
        <v>20</v>
      </c>
      <c r="Q11" s="28">
        <f>O11*P11</f>
        <v>6666.6666666666652</v>
      </c>
      <c r="R11" s="14">
        <f>Q11/(L11*60*60/1000)</f>
        <v>18.518518518518515</v>
      </c>
    </row>
    <row r="12" spans="1:19" x14ac:dyDescent="0.3">
      <c r="A12" s="22">
        <v>10</v>
      </c>
      <c r="B12" s="11">
        <v>20</v>
      </c>
      <c r="C12" s="12">
        <f>(PI()*B12*B12)/4</f>
        <v>314.15926535897933</v>
      </c>
      <c r="D12" s="11">
        <v>1000</v>
      </c>
      <c r="E12" s="13">
        <f>D12/60</f>
        <v>16.666666666666668</v>
      </c>
      <c r="F12" s="14">
        <f>C12*E12</f>
        <v>5235.9877559829893</v>
      </c>
      <c r="G12" s="14">
        <f>F12*60*60*0.00104/1000</f>
        <v>19.603538158400312</v>
      </c>
      <c r="H12" s="11">
        <v>3</v>
      </c>
      <c r="I12" s="11">
        <v>10.7</v>
      </c>
      <c r="J12" s="14">
        <f>PI()*(H12/2)*(I12/2)</f>
        <v>25.211281045058087</v>
      </c>
      <c r="K12" s="14">
        <f>F12/J12</f>
        <v>207.68431983385261</v>
      </c>
      <c r="L12" s="22">
        <v>100</v>
      </c>
      <c r="M12" s="14">
        <f>L12*J12</f>
        <v>2521.1281045058086</v>
      </c>
      <c r="N12" s="29">
        <f>M12*60*60*0.00104/1000</f>
        <v>9.4391036232697463</v>
      </c>
      <c r="O12" s="28">
        <f>th/H12</f>
        <v>33.333333333333336</v>
      </c>
      <c r="P12" s="28">
        <f>tl*tw/I12/1000*tp</f>
        <v>0.93457943925233655</v>
      </c>
      <c r="Q12" s="28">
        <f>O12*P12</f>
        <v>31.152647975077887</v>
      </c>
      <c r="R12" s="14">
        <f>Q12/(L12*60*60/1000)</f>
        <v>8.6535133264105238E-2</v>
      </c>
    </row>
    <row r="14" spans="1:19" s="4" customFormat="1" x14ac:dyDescent="0.3"/>
    <row r="19" spans="2:5" x14ac:dyDescent="0.3">
      <c r="B19" s="20"/>
      <c r="C19" s="20"/>
      <c r="D19" s="20"/>
      <c r="E19" s="20"/>
    </row>
  </sheetData>
  <mergeCells count="5">
    <mergeCell ref="O8:R8"/>
    <mergeCell ref="B19:E19"/>
    <mergeCell ref="L8:N8"/>
    <mergeCell ref="B2:D2"/>
    <mergeCell ref="A8:K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Sheet1</vt:lpstr>
      <vt:lpstr>производительность</vt:lpstr>
      <vt:lpstr>th</vt:lpstr>
      <vt:lpstr>tl</vt:lpstr>
      <vt:lpstr>tp</vt:lpstr>
      <vt:lpstr>tw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Сергей Тараненко</cp:lastModifiedBy>
  <cp:revision>1</cp:revision>
  <dcterms:modified xsi:type="dcterms:W3CDTF">2021-01-29T12:00:35Z</dcterms:modified>
</cp:coreProperties>
</file>